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3 Комиссия ИТ" sheetId="11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5  Охрана-3" sheetId="12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'Вопрос 1.1'!$A$3:$L$3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1.1'!$A$1:$I$4</definedName>
    <definedName name="_xlnm.Print_Area" localSheetId="2">'Вопрос 1.3 Комиссия ИТ'!$A$1:$L$5</definedName>
    <definedName name="_xlnm.Print_Area" localSheetId="11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1.5  Охрана-3'!$A$1:$J$5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5" i="11" l="1"/>
  <c r="H5" i="12" l="1"/>
  <c r="H8" i="6" l="1"/>
  <c r="H7" i="5"/>
  <c r="H8" i="1"/>
</calcChain>
</file>

<file path=xl/sharedStrings.xml><?xml version="1.0" encoding="utf-8"?>
<sst xmlns="http://schemas.openxmlformats.org/spreadsheetml/2006/main" count="196" uniqueCount="93">
  <si>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</si>
  <si>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</si>
  <si>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</si>
  <si>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</si>
  <si>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</si>
  <si>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</si>
  <si>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</si>
  <si>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</si>
  <si>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</si>
  <si>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</si>
  <si>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</si>
  <si>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</si>
  <si>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</si>
  <si>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</si>
  <si>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</si>
  <si>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</si>
  <si>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</si>
  <si>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</si>
  <si>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</si>
  <si>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</si>
  <si>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</si>
  <si>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</si>
  <si>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</si>
  <si>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</si>
  <si>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</si>
  <si>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</si>
  <si>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</si>
  <si>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</si>
  <si>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</si>
  <si>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</si>
  <si>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</si>
  <si>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</si>
  <si>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</si>
  <si>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</si>
  <si>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</si>
  <si>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</si>
  <si>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</si>
  <si>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</si>
  <si>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</si>
  <si>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</si>
  <si>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</si>
  <si>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</si>
  <si>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</si>
  <si>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</si>
  <si>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</si>
  <si>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</si>
  <si>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</si>
  <si>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</si>
  <si>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</si>
  <si>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</si>
  <si>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</si>
  <si>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</si>
  <si>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</si>
  <si>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</si>
  <si>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</si>
  <si>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</si>
  <si>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</si>
  <si>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</si>
  <si>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</si>
  <si>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</si>
  <si>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</si>
  <si>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</si>
  <si>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</si>
  <si>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</si>
  <si>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</si>
  <si>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</si>
  <si>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</si>
  <si>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</si>
  <si>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</si>
  <si>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</si>
  <si>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</si>
  <si>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</si>
  <si>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</si>
  <si>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</si>
  <si>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НМ</t>
  </si>
  <si>
    <t>МСП</t>
  </si>
  <si>
    <t>Авдеев И.Н.</t>
  </si>
  <si>
    <t>Перечень лотов на утверждение Извещения, Документации о закупке и руководства по экспертной оценке (Охрана-3)</t>
  </si>
  <si>
    <t>ВОПРОС №1.5</t>
  </si>
  <si>
    <t>ПРИЛОЖЕНИЕ №1.5 к протоколу от 30.06.2026 №</t>
  </si>
  <si>
    <t>Услуги охраны объектов филиала Новая Москва ПАО «Россети Московский регион»</t>
  </si>
  <si>
    <t>19.09.2029</t>
  </si>
  <si>
    <t>088-0007923</t>
  </si>
  <si>
    <t>Сахаров А.А.</t>
  </si>
  <si>
    <t>ПРИЛОЖЕНИЕ № 1.3 к протоколу от 07.07.2026 №</t>
  </si>
  <si>
    <t>Оказание услуг по сервисной поддержке и техническому сопровождению
оборудования корпоративной сети передачи данных и технологической сети передачи данных ПАО «Россети Московский регион» в 2026-2027г.</t>
  </si>
  <si>
    <t>062-0009670</t>
  </si>
  <si>
    <t>30.09.2027</t>
  </si>
  <si>
    <t>ПРИЛОЖЕНИЕ № 1.1 к протоколу от 16.07.2026 №</t>
  </si>
  <si>
    <t>ВЭС</t>
  </si>
  <si>
    <t>Выполнение ПИР по титулу: Модернизация комплексов регистрации аварийных событий на ПС 110 кВ № 206 Фрязино, в т.ч. ПИР, М.О., г. Фрязино, пл. Веденского (1 шт.(прочие))</t>
  </si>
  <si>
    <t>084-0021414</t>
  </si>
  <si>
    <t>ОКС
Сахаров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</si>
</sst>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2" fillId="0" borderId="0"/>
    <xf numFmtId="0" fontId="2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4" fillId="0" borderId="1">
      <protection locked="0"/>
    </xf>
    <xf numFmtId="166" fontId="4" fillId="0" borderId="1">
      <protection locked="0"/>
    </xf>
    <xf numFmtId="0" fontId="6" fillId="2" borderId="0"/>
    <xf numFmtId="166" fontId="6" fillId="2" borderId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168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8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8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168" fontId="9" fillId="34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4" fontId="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5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6" fontId="14" fillId="0" borderId="0" applyFon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6" fillId="0" borderId="8"/>
    <xf numFmtId="166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23" fillId="0" borderId="0"/>
    <xf numFmtId="0" fontId="24" fillId="0" borderId="0"/>
    <xf numFmtId="166" fontId="24" fillId="0" borderId="0"/>
    <xf numFmtId="0" fontId="1" fillId="0" borderId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6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6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6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6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6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6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6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6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6" fontId="2" fillId="7" borderId="11" applyNumberFormat="0" applyProtection="0">
      <alignment horizontal="left" vertical="top" indent="1"/>
    </xf>
    <xf numFmtId="0" fontId="7" fillId="0" borderId="0"/>
    <xf numFmtId="166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6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6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6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6" fontId="34" fillId="49" borderId="14">
      <protection locked="0"/>
    </xf>
    <xf numFmtId="0" fontId="34" fillId="48" borderId="0"/>
    <xf numFmtId="166" fontId="34" fillId="48" borderId="0"/>
    <xf numFmtId="0" fontId="36" fillId="50" borderId="0"/>
    <xf numFmtId="166" fontId="36" fillId="50" borderId="0"/>
    <xf numFmtId="0" fontId="36" fillId="17" borderId="0"/>
    <xf numFmtId="166" fontId="36" fillId="17" borderId="0"/>
    <xf numFmtId="0" fontId="36" fillId="18" borderId="0"/>
    <xf numFmtId="166" fontId="36" fillId="18" borderId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168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168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168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168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168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168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168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6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4" fontId="3" fillId="0" borderId="0">
      <alignment horizontal="right"/>
    </xf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168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168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168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168" fontId="48" fillId="0" borderId="0" applyNumberFormat="0" applyFill="0" applyBorder="0" applyProtection="0"/>
    <xf numFmtId="166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6" fontId="49" fillId="0" borderId="22" applyBorder="0">
      <alignment horizontal="center" vertical="center" wrapText="1"/>
    </xf>
    <xf numFmtId="172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168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8" fontId="54" fillId="58" borderId="25" applyNumberFormat="0" applyProtection="0"/>
    <xf numFmtId="0" fontId="55" fillId="5" borderId="0" applyFill="0">
      <alignment wrapText="1"/>
    </xf>
    <xf numFmtId="166" fontId="55" fillId="5" borderId="0" applyFill="0">
      <alignment wrapText="1"/>
    </xf>
    <xf numFmtId="0" fontId="56" fillId="0" borderId="0">
      <alignment horizontal="center" vertical="top" wrapText="1"/>
    </xf>
    <xf numFmtId="166" fontId="56" fillId="0" borderId="0">
      <alignment horizontal="center" vertical="top" wrapText="1"/>
    </xf>
    <xf numFmtId="0" fontId="57" fillId="0" borderId="0">
      <alignment horizontal="center" vertical="center" wrapText="1"/>
    </xf>
    <xf numFmtId="166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168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168" fontId="59" fillId="59" borderId="0" applyNumberFormat="0" applyBorder="0" applyProtection="0"/>
    <xf numFmtId="0" fontId="3" fillId="0" borderId="0"/>
    <xf numFmtId="168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8" fontId="3" fillId="0" borderId="0"/>
    <xf numFmtId="0" fontId="2" fillId="0" borderId="0"/>
    <xf numFmtId="0" fontId="7" fillId="0" borderId="0"/>
    <xf numFmtId="166" fontId="7" fillId="0" borderId="0"/>
    <xf numFmtId="0" fontId="3" fillId="0" borderId="0"/>
    <xf numFmtId="168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75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2" fillId="0" borderId="0"/>
    <xf numFmtId="0" fontId="82" fillId="0" borderId="0"/>
    <xf numFmtId="166" fontId="82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2" fillId="0" borderId="0"/>
    <xf numFmtId="0" fontId="2" fillId="0" borderId="0"/>
    <xf numFmtId="175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2" fillId="0" borderId="0"/>
    <xf numFmtId="175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3" fillId="0" borderId="0"/>
    <xf numFmtId="168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73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3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75" fontId="82" fillId="0" borderId="0"/>
    <xf numFmtId="0" fontId="82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61" fillId="0" borderId="0"/>
    <xf numFmtId="166" fontId="61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82" fillId="0" borderId="0"/>
    <xf numFmtId="166" fontId="82" fillId="0" borderId="0"/>
    <xf numFmtId="0" fontId="65" fillId="0" borderId="0"/>
    <xf numFmtId="175" fontId="31" fillId="0" borderId="0"/>
    <xf numFmtId="0" fontId="31" fillId="0" borderId="0"/>
    <xf numFmtId="0" fontId="7" fillId="0" borderId="0"/>
    <xf numFmtId="0" fontId="2" fillId="0" borderId="0"/>
    <xf numFmtId="168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3" fillId="0" borderId="0"/>
    <xf numFmtId="168" fontId="82" fillId="0" borderId="0"/>
    <xf numFmtId="166" fontId="82" fillId="0" borderId="0"/>
    <xf numFmtId="0" fontId="82" fillId="0" borderId="0"/>
    <xf numFmtId="166" fontId="8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166" fontId="82" fillId="0" borderId="0"/>
    <xf numFmtId="174" fontId="82" fillId="0" borderId="0"/>
    <xf numFmtId="176" fontId="82" fillId="0" borderId="0"/>
    <xf numFmtId="168" fontId="82" fillId="0" borderId="0"/>
    <xf numFmtId="168" fontId="82" fillId="0" borderId="0"/>
    <xf numFmtId="166" fontId="82" fillId="0" borderId="0"/>
    <xf numFmtId="168" fontId="82" fillId="0" borderId="0"/>
    <xf numFmtId="166" fontId="82" fillId="0" borderId="0"/>
    <xf numFmtId="168" fontId="82" fillId="0" borderId="0"/>
    <xf numFmtId="166" fontId="82" fillId="0" borderId="0"/>
    <xf numFmtId="168" fontId="82" fillId="0" borderId="0"/>
    <xf numFmtId="166" fontId="82" fillId="0" borderId="0"/>
    <xf numFmtId="168" fontId="82" fillId="0" borderId="0"/>
    <xf numFmtId="166" fontId="82" fillId="0" borderId="0"/>
    <xf numFmtId="168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0" fontId="82" fillId="0" borderId="0"/>
    <xf numFmtId="0" fontId="82" fillId="0" borderId="0"/>
    <xf numFmtId="0" fontId="82" fillId="0" borderId="0"/>
    <xf numFmtId="0" fontId="61" fillId="0" borderId="0"/>
    <xf numFmtId="166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61" fillId="0" borderId="0"/>
    <xf numFmtId="166" fontId="61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6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61" fillId="0" borderId="0"/>
    <xf numFmtId="0" fontId="61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5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75" fontId="82" fillId="0" borderId="0"/>
    <xf numFmtId="166" fontId="3" fillId="0" borderId="0"/>
    <xf numFmtId="175" fontId="82" fillId="0" borderId="0"/>
    <xf numFmtId="0" fontId="3" fillId="0" borderId="0"/>
    <xf numFmtId="175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75" fontId="82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75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0" fontId="82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75" fontId="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168" fontId="7" fillId="0" borderId="0"/>
    <xf numFmtId="166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6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0" fontId="7" fillId="0" borderId="0"/>
    <xf numFmtId="166" fontId="7" fillId="0" borderId="0"/>
    <xf numFmtId="166" fontId="3" fillId="0" borderId="0"/>
    <xf numFmtId="0" fontId="8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68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166" fontId="82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175" fontId="82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2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166" fontId="69" fillId="0" borderId="0"/>
    <xf numFmtId="0" fontId="69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8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3" fillId="0" borderId="0"/>
    <xf numFmtId="0" fontId="6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8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168" fontId="70" fillId="60" borderId="0" applyNumberFormat="0" applyBorder="0" applyProtection="0"/>
    <xf numFmtId="177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168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168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166" fontId="1" fillId="0" borderId="0"/>
    <xf numFmtId="0" fontId="2" fillId="0" borderId="0"/>
    <xf numFmtId="175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168" fontId="74" fillId="0" borderId="0" applyNumberFormat="0" applyFill="0" applyBorder="0" applyProtection="0"/>
    <xf numFmtId="49" fontId="55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69" fontId="2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1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9" fontId="31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2" fillId="0" borderId="0" applyFill="0" applyBorder="0" applyProtection="0"/>
    <xf numFmtId="169" fontId="2" fillId="0" borderId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168" fontId="76" fillId="61" borderId="0" applyNumberFormat="0" applyBorder="0" applyProtection="0"/>
    <xf numFmtId="167" fontId="4" fillId="0" borderId="0">
      <protection locked="0"/>
    </xf>
    <xf numFmtId="0" fontId="3" fillId="0" borderId="23" applyBorder="0">
      <alignment horizontal="center" vertical="center" wrapText="1"/>
    </xf>
    <xf numFmtId="166" fontId="3" fillId="0" borderId="23" applyBorder="0">
      <alignment horizontal="center" vertical="center" wrapText="1"/>
    </xf>
  </cellStyleXfs>
  <cellXfs count="115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3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3" fontId="68" fillId="0" borderId="23" xfId="0" applyNumberFormat="1" applyFont="1" applyBorder="1" applyAlignment="1">
      <alignment horizontal="right" vertical="center" wrapText="1"/>
    </xf>
    <xf numFmtId="0" fontId="68" fillId="0" borderId="23" xfId="0" applyFont="1" applyBorder="1" applyAlignment="1">
      <alignment wrapText="1"/>
    </xf>
    <xf numFmtId="0" fontId="80" fillId="0" borderId="34" xfId="0" applyFont="1" applyBorder="1" applyAlignment="1">
      <alignment horizontal="left" vertical="center" wrapText="1"/>
    </xf>
    <xf numFmtId="0" fontId="80" fillId="0" borderId="34" xfId="0" applyFont="1" applyBorder="1" applyAlignment="1">
      <alignment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3" fontId="80" fillId="0" borderId="34" xfId="0" applyNumberFormat="1" applyFont="1" applyBorder="1" applyAlignment="1">
      <alignment horizontal="center" vertical="center" wrapText="1"/>
    </xf>
    <xf numFmtId="0" fontId="68" fillId="0" borderId="34" xfId="0" applyFont="1" applyBorder="1" applyAlignment="1">
      <alignment wrapText="1"/>
    </xf>
    <xf numFmtId="0" fontId="80" fillId="0" borderId="23" xfId="0" applyFont="1" applyBorder="1" applyAlignment="1">
      <alignment horizontal="center" vertical="center" wrapText="1"/>
    </xf>
    <xf numFmtId="0" fontId="0" fillId="0" borderId="0" xfId="0"/>
    <xf numFmtId="184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4" fontId="81" fillId="0" borderId="23" xfId="0" applyNumberFormat="1" applyFont="1" applyBorder="1" applyAlignment="1">
      <alignment vertical="center" wrapText="1"/>
    </xf>
    <xf numFmtId="183" fontId="81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3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3" fontId="80" fillId="0" borderId="23" xfId="0" applyNumberFormat="1" applyFont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0" fontId="68" fillId="0" borderId="23" xfId="0" applyNumberFormat="1" applyFont="1" applyFill="1" applyBorder="1" applyAlignment="1">
      <alignment horizontal="center" vertical="center"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95" t="s">
        <v>0</v>
      </c>
      <c r="C1" s="95"/>
      <c r="D1" s="95"/>
      <c r="E1" s="4"/>
      <c r="F1" s="96" t="s">
        <v>1</v>
      </c>
      <c r="G1" s="96"/>
      <c r="H1" s="96"/>
    </row>
    <row r="2" spans="1:15" ht="15" customHeight="1">
      <c r="A2" s="97" t="s">
        <v>2</v>
      </c>
      <c r="B2" s="98"/>
      <c r="C2" s="98"/>
      <c r="D2" s="98"/>
      <c r="E2" s="98"/>
      <c r="F2" s="98"/>
      <c r="G2" s="98"/>
      <c r="H2" s="9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92" t="s">
        <v>15</v>
      </c>
      <c r="B4" s="93"/>
      <c r="C4" s="93"/>
      <c r="D4" s="93"/>
      <c r="E4" s="93"/>
      <c r="F4" s="93"/>
      <c r="G4" s="93"/>
      <c r="H4" s="93"/>
      <c r="I4" s="93"/>
      <c r="J4" s="94"/>
      <c r="K4" s="92"/>
      <c r="L4" s="93"/>
      <c r="M4" s="93"/>
      <c r="N4" s="93"/>
      <c r="O4" s="9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92" t="s">
        <v>24</v>
      </c>
      <c r="B7" s="93"/>
      <c r="C7" s="93"/>
      <c r="D7" s="93"/>
      <c r="E7" s="93"/>
      <c r="F7" s="93"/>
      <c r="G7" s="93"/>
      <c r="H7" s="93"/>
      <c r="I7" s="93"/>
      <c r="J7" s="94"/>
      <c r="K7" s="92"/>
      <c r="L7" s="93"/>
      <c r="M7" s="93"/>
      <c r="N7" s="93"/>
      <c r="O7" s="9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"/>
  <sheetViews>
    <sheetView tabSelected="1" view="pageBreakPreview" zoomScale="85" zoomScaleSheetLayoutView="85" workbookViewId="0">
      <selection activeCell="B11" sqref="B11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6.5703125" style="1" hidden="1" customWidth="1"/>
    <col min="10" max="10" width="17.42578125" style="1" hidden="1" customWidth="1"/>
    <col min="11" max="11" width="20.85546875" style="1" hidden="1" customWidth="1"/>
    <col min="12" max="12" width="20.7109375" style="1" hidden="1" customWidth="1"/>
    <col min="13" max="13" width="10.7109375" style="1" bestFit="1" customWidth="1"/>
    <col min="14" max="15" width="11.7109375" style="1" bestFit="1" customWidth="1"/>
    <col min="16" max="16384" width="9.140625" style="1"/>
  </cols>
  <sheetData>
    <row r="1" spans="1:12" ht="19.5" customHeight="1">
      <c r="B1" s="95" t="s">
        <v>30</v>
      </c>
      <c r="C1" s="95"/>
      <c r="D1" s="95"/>
      <c r="E1" s="2"/>
      <c r="F1" s="100" t="s">
        <v>88</v>
      </c>
      <c r="G1" s="100"/>
      <c r="H1" s="100"/>
      <c r="I1" s="100"/>
    </row>
    <row r="2" spans="1:12" ht="15.75" customHeight="1">
      <c r="A2" s="101" t="s">
        <v>31</v>
      </c>
      <c r="B2" s="102"/>
      <c r="C2" s="102"/>
      <c r="D2" s="102"/>
      <c r="E2" s="102"/>
      <c r="F2" s="102"/>
      <c r="G2" s="102"/>
      <c r="H2" s="102"/>
      <c r="I2" s="102"/>
      <c r="J2" s="26"/>
      <c r="K2" s="26"/>
      <c r="L2" s="26"/>
    </row>
    <row r="3" spans="1:12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12</v>
      </c>
      <c r="J3" s="32"/>
      <c r="K3" s="32"/>
      <c r="L3" s="32"/>
    </row>
    <row r="4" spans="1:12" s="78" customFormat="1" ht="78.75">
      <c r="A4" s="71">
        <v>1</v>
      </c>
      <c r="B4" s="89" t="s">
        <v>90</v>
      </c>
      <c r="C4" s="87" t="s">
        <v>91</v>
      </c>
      <c r="D4" s="72" t="s">
        <v>89</v>
      </c>
      <c r="E4" s="90" t="s">
        <v>33</v>
      </c>
      <c r="F4" s="72" t="s">
        <v>92</v>
      </c>
      <c r="G4" s="73">
        <v>3429104.42</v>
      </c>
      <c r="H4" s="73">
        <v>4183507.3923999998</v>
      </c>
      <c r="I4" s="85"/>
    </row>
  </sheetData>
  <mergeCells count="3">
    <mergeCell ref="B1:D1"/>
    <mergeCell ref="F1:I1"/>
    <mergeCell ref="A2:I2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G8" sqref="G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6" customWidth="1"/>
    <col min="10" max="10" width="16.5703125" style="36" hidden="1" customWidth="1"/>
    <col min="11" max="11" width="25.85546875" style="36" customWidth="1"/>
    <col min="12" max="12" width="22" style="36" customWidth="1"/>
    <col min="13" max="16384" width="9.140625" style="36"/>
  </cols>
  <sheetData>
    <row r="1" spans="1:12" ht="15.75" customHeight="1">
      <c r="B1" s="95" t="s">
        <v>38</v>
      </c>
      <c r="C1" s="95"/>
      <c r="D1" s="95"/>
      <c r="E1" s="4"/>
      <c r="F1" s="106" t="s">
        <v>84</v>
      </c>
      <c r="G1" s="106"/>
      <c r="H1" s="106"/>
      <c r="I1" s="106"/>
      <c r="J1" s="106"/>
      <c r="K1" s="106"/>
      <c r="L1" s="106"/>
    </row>
    <row r="2" spans="1:12" ht="15.75" customHeight="1">
      <c r="A2" s="101" t="s">
        <v>63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5"/>
    </row>
    <row r="3" spans="1:12" ht="87.75" customHeight="1">
      <c r="A3" s="59" t="s">
        <v>32</v>
      </c>
      <c r="B3" s="60" t="s">
        <v>4</v>
      </c>
      <c r="C3" s="61" t="s">
        <v>5</v>
      </c>
      <c r="D3" s="29" t="s">
        <v>6</v>
      </c>
      <c r="E3" s="61" t="s">
        <v>7</v>
      </c>
      <c r="F3" s="29" t="s">
        <v>8</v>
      </c>
      <c r="G3" s="30" t="s">
        <v>9</v>
      </c>
      <c r="H3" s="31" t="s">
        <v>10</v>
      </c>
      <c r="I3" s="61" t="s">
        <v>64</v>
      </c>
      <c r="J3" s="29" t="s">
        <v>12</v>
      </c>
      <c r="K3" s="29" t="s">
        <v>13</v>
      </c>
      <c r="L3" s="61" t="s">
        <v>14</v>
      </c>
    </row>
    <row r="4" spans="1:12">
      <c r="A4" s="107" t="s">
        <v>24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</row>
    <row r="5" spans="1:12" s="78" customFormat="1" ht="186" customHeight="1">
      <c r="A5" s="71">
        <v>1</v>
      </c>
      <c r="B5" s="89" t="s">
        <v>85</v>
      </c>
      <c r="C5" s="87" t="s">
        <v>86</v>
      </c>
      <c r="D5" s="90" t="s">
        <v>36</v>
      </c>
      <c r="E5" s="72" t="s">
        <v>34</v>
      </c>
      <c r="F5" s="72" t="s">
        <v>83</v>
      </c>
      <c r="G5" s="73">
        <v>16649541.389999999</v>
      </c>
      <c r="H5" s="73">
        <f t="shared" ref="H5" si="0">G5*1.22</f>
        <v>20312440.4958</v>
      </c>
      <c r="I5" s="72" t="s">
        <v>87</v>
      </c>
      <c r="J5" s="91"/>
      <c r="K5" s="91"/>
      <c r="L5" s="71" t="s">
        <v>75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5" t="s">
        <v>38</v>
      </c>
      <c r="C1" s="95"/>
      <c r="D1" s="95"/>
      <c r="E1" s="4"/>
      <c r="F1" s="96" t="s">
        <v>39</v>
      </c>
      <c r="G1" s="96"/>
      <c r="H1" s="96"/>
      <c r="I1" s="36"/>
      <c r="J1" s="36"/>
      <c r="K1" s="36"/>
    </row>
    <row r="2" spans="1:11" s="34" customFormat="1">
      <c r="A2" s="97" t="s">
        <v>40</v>
      </c>
      <c r="B2" s="98"/>
      <c r="C2" s="98"/>
      <c r="D2" s="98"/>
      <c r="E2" s="98"/>
      <c r="F2" s="98"/>
      <c r="G2" s="98"/>
      <c r="H2" s="99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92" t="s">
        <v>24</v>
      </c>
      <c r="B4" s="93"/>
      <c r="C4" s="93"/>
      <c r="D4" s="93"/>
      <c r="E4" s="93"/>
      <c r="F4" s="93"/>
      <c r="G4" s="93"/>
      <c r="H4" s="93"/>
      <c r="I4" s="93"/>
      <c r="J4" s="94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41</v>
      </c>
    </row>
    <row r="6" spans="1:11" ht="15.75" customHeight="1">
      <c r="A6" s="108" t="s">
        <v>24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</row>
    <row r="7" spans="1:11" s="21" customFormat="1" ht="84" customHeight="1">
      <c r="A7" s="48">
        <v>1</v>
      </c>
      <c r="B7" s="49" t="s">
        <v>42</v>
      </c>
      <c r="C7" s="22" t="s">
        <v>43</v>
      </c>
      <c r="D7" s="22" t="s">
        <v>36</v>
      </c>
      <c r="E7" s="22" t="s">
        <v>44</v>
      </c>
      <c r="F7" s="22" t="s">
        <v>45</v>
      </c>
      <c r="G7" s="24">
        <v>47166478.451104343</v>
      </c>
      <c r="H7" s="25">
        <f>G7*1.18</f>
        <v>55656444.572303124</v>
      </c>
      <c r="I7" s="50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5" t="s">
        <v>46</v>
      </c>
      <c r="C1" s="95"/>
      <c r="D1" s="95"/>
      <c r="E1" s="4"/>
      <c r="F1" s="96" t="s">
        <v>47</v>
      </c>
      <c r="G1" s="96"/>
      <c r="H1" s="96"/>
      <c r="I1" s="36"/>
      <c r="J1" s="36"/>
      <c r="K1" s="36"/>
    </row>
    <row r="2" spans="1:11" s="34" customFormat="1">
      <c r="A2" s="97" t="s">
        <v>48</v>
      </c>
      <c r="B2" s="98"/>
      <c r="C2" s="98"/>
      <c r="D2" s="98"/>
      <c r="E2" s="98"/>
      <c r="F2" s="98"/>
      <c r="G2" s="98"/>
      <c r="H2" s="99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92" t="s">
        <v>24</v>
      </c>
      <c r="B4" s="93"/>
      <c r="C4" s="93"/>
      <c r="D4" s="93"/>
      <c r="E4" s="93"/>
      <c r="F4" s="93"/>
      <c r="G4" s="93"/>
      <c r="H4" s="93"/>
      <c r="I4" s="93"/>
      <c r="J4" s="94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41</v>
      </c>
    </row>
    <row r="6" spans="1:11" ht="15.75" customHeight="1">
      <c r="A6" s="108" t="s">
        <v>24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</row>
    <row r="7" spans="1:11" s="21" customFormat="1" ht="84" customHeight="1">
      <c r="A7" s="48">
        <v>1</v>
      </c>
      <c r="B7" s="49" t="s">
        <v>49</v>
      </c>
      <c r="C7" s="22" t="s">
        <v>50</v>
      </c>
      <c r="D7" s="22" t="s">
        <v>36</v>
      </c>
      <c r="E7" s="22" t="s">
        <v>44</v>
      </c>
      <c r="F7" s="22" t="s">
        <v>51</v>
      </c>
      <c r="G7" s="24">
        <v>200000000</v>
      </c>
      <c r="H7" s="24" t="s">
        <v>52</v>
      </c>
      <c r="I7" s="50"/>
      <c r="J7" s="14"/>
      <c r="K7" s="14"/>
    </row>
    <row r="8" spans="1:11" ht="47.25">
      <c r="A8" s="48">
        <v>2</v>
      </c>
      <c r="B8" s="49" t="s">
        <v>53</v>
      </c>
      <c r="C8" s="22" t="s">
        <v>54</v>
      </c>
      <c r="D8" s="22" t="s">
        <v>36</v>
      </c>
      <c r="E8" s="22" t="s">
        <v>44</v>
      </c>
      <c r="F8" s="22" t="s">
        <v>51</v>
      </c>
      <c r="G8" s="24">
        <v>18100000</v>
      </c>
      <c r="H8" s="24">
        <f>G8*1.18</f>
        <v>21358000</v>
      </c>
      <c r="I8" s="50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6" customWidth="1"/>
    <col min="10" max="10" width="16.5703125" style="36" hidden="1" customWidth="1"/>
    <col min="11" max="11" width="25.85546875" style="36" customWidth="1"/>
    <col min="12" max="12" width="14.140625" style="36" customWidth="1"/>
    <col min="13" max="13" width="9.140625" style="36" customWidth="1"/>
    <col min="14" max="16384" width="9.140625" style="36"/>
  </cols>
  <sheetData>
    <row r="1" spans="1:12">
      <c r="B1" s="95" t="s">
        <v>46</v>
      </c>
      <c r="C1" s="95"/>
      <c r="D1" s="95"/>
      <c r="E1" s="4"/>
      <c r="F1" s="96" t="s">
        <v>55</v>
      </c>
      <c r="G1" s="96"/>
      <c r="H1" s="96"/>
    </row>
    <row r="2" spans="1:12" ht="15">
      <c r="A2" s="97" t="s">
        <v>56</v>
      </c>
      <c r="B2" s="98"/>
      <c r="C2" s="98"/>
      <c r="D2" s="98"/>
      <c r="E2" s="98"/>
      <c r="F2" s="98"/>
      <c r="G2" s="98"/>
      <c r="H2" s="99"/>
      <c r="I2" s="37"/>
      <c r="J2" s="37"/>
      <c r="K2" s="37"/>
      <c r="L2" s="37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1" customFormat="1" ht="15.75" hidden="1" customHeight="1">
      <c r="A4" s="110" t="s">
        <v>37</v>
      </c>
      <c r="B4" s="110"/>
      <c r="C4" s="110"/>
      <c r="D4" s="110"/>
      <c r="E4" s="110"/>
      <c r="F4" s="110"/>
      <c r="G4" s="110"/>
      <c r="H4" s="110"/>
      <c r="I4" s="52"/>
      <c r="J4" s="53"/>
      <c r="K4" s="52"/>
      <c r="L4" s="52"/>
    </row>
    <row r="5" spans="1:12" ht="80.25" hidden="1" customHeight="1">
      <c r="A5" s="22">
        <v>1</v>
      </c>
      <c r="B5" s="15" t="s">
        <v>57</v>
      </c>
      <c r="C5" s="54" t="s">
        <v>58</v>
      </c>
      <c r="D5" s="14" t="s">
        <v>35</v>
      </c>
      <c r="E5" s="14" t="s">
        <v>44</v>
      </c>
      <c r="F5" s="14" t="s">
        <v>20</v>
      </c>
      <c r="G5" s="35">
        <v>25069675.239999998</v>
      </c>
      <c r="H5" s="50">
        <v>29582216.783199996</v>
      </c>
      <c r="I5" s="25"/>
      <c r="J5" s="5"/>
      <c r="K5" s="14"/>
      <c r="L5" s="14"/>
    </row>
    <row r="6" spans="1:12" s="51" customFormat="1" ht="15.75" customHeight="1">
      <c r="A6" s="110" t="s">
        <v>59</v>
      </c>
      <c r="B6" s="110"/>
      <c r="C6" s="110"/>
      <c r="D6" s="110"/>
      <c r="E6" s="110"/>
      <c r="F6" s="110"/>
      <c r="G6" s="110"/>
      <c r="H6" s="110"/>
      <c r="I6" s="110"/>
      <c r="J6" s="110"/>
      <c r="K6" s="52"/>
      <c r="L6" s="52"/>
    </row>
    <row r="7" spans="1:12" ht="153" customHeight="1">
      <c r="A7" s="55">
        <v>1</v>
      </c>
      <c r="B7" s="56" t="s">
        <v>60</v>
      </c>
      <c r="C7" s="57" t="s">
        <v>61</v>
      </c>
      <c r="D7" s="14" t="s">
        <v>18</v>
      </c>
      <c r="E7" s="8" t="s">
        <v>62</v>
      </c>
      <c r="F7" s="55" t="s">
        <v>20</v>
      </c>
      <c r="G7" s="58">
        <v>24952454.800000001</v>
      </c>
      <c r="H7" s="58">
        <v>29942945.760000002</v>
      </c>
      <c r="I7" s="58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H16" sqref="H16"/>
    </sheetView>
  </sheetViews>
  <sheetFormatPr defaultRowHeight="15"/>
  <cols>
    <col min="1" max="1" width="7.42578125" customWidth="1"/>
    <col min="2" max="2" width="39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95" t="s">
        <v>78</v>
      </c>
      <c r="C1" s="95"/>
      <c r="D1" s="95"/>
      <c r="E1" s="2"/>
      <c r="F1" s="96" t="s">
        <v>79</v>
      </c>
      <c r="G1" s="96"/>
      <c r="H1" s="96"/>
      <c r="I1" s="62"/>
      <c r="J1" s="62"/>
    </row>
    <row r="2" spans="1:10" s="34" customFormat="1" ht="30" customHeight="1">
      <c r="A2" s="101" t="s">
        <v>77</v>
      </c>
      <c r="B2" s="102"/>
      <c r="C2" s="102"/>
      <c r="D2" s="102"/>
      <c r="E2" s="102"/>
      <c r="F2" s="102"/>
      <c r="G2" s="102"/>
      <c r="H2" s="102"/>
      <c r="I2" s="102"/>
      <c r="J2" s="105"/>
    </row>
    <row r="3" spans="1:10" s="34" customFormat="1" ht="103.5" customHeight="1">
      <c r="A3" s="63" t="s">
        <v>32</v>
      </c>
      <c r="B3" s="64" t="s">
        <v>4</v>
      </c>
      <c r="C3" s="65" t="s">
        <v>5</v>
      </c>
      <c r="D3" s="33" t="s">
        <v>6</v>
      </c>
      <c r="E3" s="65" t="s">
        <v>7</v>
      </c>
      <c r="F3" s="33" t="s">
        <v>8</v>
      </c>
      <c r="G3" s="66" t="s">
        <v>9</v>
      </c>
      <c r="H3" s="67" t="s">
        <v>10</v>
      </c>
      <c r="I3" s="33" t="s">
        <v>66</v>
      </c>
      <c r="J3" s="33" t="s">
        <v>14</v>
      </c>
    </row>
    <row r="4" spans="1:10" s="34" customFormat="1" ht="18" customHeight="1">
      <c r="A4" s="103" t="s">
        <v>24</v>
      </c>
      <c r="B4" s="104"/>
      <c r="C4" s="104"/>
      <c r="D4" s="104"/>
      <c r="E4" s="104"/>
      <c r="F4" s="104"/>
      <c r="G4" s="104"/>
      <c r="H4" s="104"/>
      <c r="I4" s="104"/>
      <c r="J4" s="111"/>
    </row>
    <row r="5" spans="1:10" s="21" customFormat="1" ht="149.25" customHeight="1">
      <c r="A5" s="88">
        <v>1</v>
      </c>
      <c r="B5" s="89" t="s">
        <v>80</v>
      </c>
      <c r="C5" s="87" t="s">
        <v>82</v>
      </c>
      <c r="D5" s="72" t="s">
        <v>74</v>
      </c>
      <c r="E5" s="90" t="s">
        <v>34</v>
      </c>
      <c r="F5" s="72" t="s">
        <v>76</v>
      </c>
      <c r="G5" s="73">
        <v>640806884.15999997</v>
      </c>
      <c r="H5" s="73">
        <f t="shared" ref="H5" si="0">G5*1.22</f>
        <v>781784398.67519999</v>
      </c>
      <c r="I5" s="86" t="s">
        <v>81</v>
      </c>
      <c r="J5" s="72" t="s">
        <v>65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95" t="s">
        <v>46</v>
      </c>
      <c r="C1" s="95"/>
      <c r="D1" s="95"/>
      <c r="E1" s="4"/>
      <c r="F1" s="96" t="s">
        <v>72</v>
      </c>
      <c r="G1" s="96"/>
      <c r="H1" s="96"/>
    </row>
    <row r="2" spans="1:15" ht="15">
      <c r="A2" s="97" t="s">
        <v>67</v>
      </c>
      <c r="B2" s="98"/>
      <c r="C2" s="98"/>
      <c r="D2" s="98"/>
      <c r="E2" s="98"/>
      <c r="F2" s="98"/>
      <c r="G2" s="98"/>
      <c r="H2" s="9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68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64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92" t="s">
        <v>15</v>
      </c>
      <c r="B4" s="93"/>
      <c r="C4" s="93"/>
      <c r="D4" s="93"/>
      <c r="E4" s="93"/>
      <c r="F4" s="93"/>
      <c r="G4" s="93"/>
      <c r="H4" s="93"/>
      <c r="I4" s="93"/>
      <c r="J4" s="94"/>
      <c r="K4" s="92"/>
      <c r="L4" s="93"/>
      <c r="M4" s="69"/>
      <c r="N4" s="69"/>
      <c r="O4" s="69"/>
    </row>
    <row r="5" spans="1:15" ht="80.25" hidden="1" customHeight="1">
      <c r="A5" s="9">
        <v>1</v>
      </c>
      <c r="B5" s="56"/>
      <c r="C5" s="68"/>
      <c r="D5" s="8"/>
      <c r="E5" s="8"/>
      <c r="F5" s="8"/>
      <c r="G5" s="70"/>
      <c r="H5" s="70"/>
      <c r="I5" s="8"/>
      <c r="J5" s="8"/>
      <c r="K5" s="8"/>
      <c r="L5" s="9"/>
      <c r="M5" s="69"/>
      <c r="N5" s="69"/>
      <c r="O5" s="69"/>
    </row>
    <row r="6" spans="1:15" ht="15.75" customHeight="1">
      <c r="A6" s="112" t="s">
        <v>24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4"/>
      <c r="M6" s="69"/>
      <c r="N6" s="69"/>
      <c r="O6" s="69"/>
    </row>
    <row r="7" spans="1:15" s="77" customFormat="1" ht="120.75" customHeight="1">
      <c r="A7" s="74">
        <v>1</v>
      </c>
      <c r="B7" s="80" t="s">
        <v>69</v>
      </c>
      <c r="C7" s="76" t="s">
        <v>73</v>
      </c>
      <c r="D7" s="74" t="s">
        <v>36</v>
      </c>
      <c r="E7" s="79" t="s">
        <v>34</v>
      </c>
      <c r="F7" s="74" t="s">
        <v>70</v>
      </c>
      <c r="G7" s="81">
        <v>28488032.41</v>
      </c>
      <c r="H7" s="82">
        <v>34185638.890000001</v>
      </c>
      <c r="I7" s="75">
        <v>46325</v>
      </c>
      <c r="J7" s="83"/>
      <c r="K7" s="81"/>
      <c r="L7" s="79" t="s">
        <v>71</v>
      </c>
      <c r="M7" s="84"/>
      <c r="N7" s="84"/>
      <c r="O7" s="8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Вопрос 1.1</vt:lpstr>
      <vt:lpstr>Вопрос 1.3 Комиссия ИТ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Охрана-3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 Охрана-3'!Область_печати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Остроухов Александр Борисович</cp:lastModifiedBy>
  <cp:revision>1</cp:revision>
  <cp:lastPrinted>2026-07-16T08:38:15Z</cp:lastPrinted>
  <dcterms:created xsi:type="dcterms:W3CDTF">2006-09-28T05:33:49Z</dcterms:created>
  <dcterms:modified xsi:type="dcterms:W3CDTF">2026-07-17T07:14:10Z</dcterms:modified>
</cp:coreProperties>
</file>